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P15" i="31" l="1"/>
  <c r="J15" i="31"/>
  <c r="G15" i="31"/>
  <c r="H15" i="31" s="1"/>
  <c r="O15" i="31" s="1"/>
  <c r="U31" i="28"/>
  <c r="U30" i="28"/>
  <c r="U29" i="28"/>
  <c r="U28" i="28"/>
  <c r="U27" i="28"/>
  <c r="U26" i="28"/>
  <c r="U25" i="28"/>
  <c r="U24" i="28"/>
  <c r="U23" i="28"/>
  <c r="U22" i="28"/>
  <c r="U21" i="28"/>
  <c r="U20" i="28"/>
  <c r="U19" i="28"/>
  <c r="U32" i="28" s="1"/>
  <c r="I15" i="31" l="1"/>
  <c r="K15" i="31" s="1"/>
  <c r="M15" i="31" s="1"/>
  <c r="B10" i="32" l="1"/>
  <c r="B9" i="31"/>
  <c r="B9" i="30"/>
  <c r="N18" i="30" l="1"/>
  <c r="N15" i="30"/>
  <c r="N16" i="30"/>
  <c r="N17" i="30"/>
  <c r="N19" i="30"/>
  <c r="M20" i="30" l="1"/>
</calcChain>
</file>

<file path=xl/sharedStrings.xml><?xml version="1.0" encoding="utf-8"?>
<sst xmlns="http://schemas.openxmlformats.org/spreadsheetml/2006/main" count="438" uniqueCount="208">
  <si>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</si>
  <si>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</si>
  <si>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</si>
  <si>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</si>
  <si>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</si>
  <si>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</si>
  <si>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</si>
  <si>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</si>
  <si>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</si>
  <si>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</si>
  <si>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</si>
  <si>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</si>
  <si>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</si>
  <si>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</si>
  <si>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</si>
  <si>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</si>
  <si>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</si>
  <si>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</si>
  <si>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</si>
  <si>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</si>
  <si>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</si>
  <si>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</si>
  <si>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</si>
  <si>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</si>
  <si>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</si>
  <si>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</si>
  <si>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</si>
  <si>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</si>
  <si>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</si>
  <si>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</si>
  <si>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</si>
  <si>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</si>
  <si>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</si>
  <si>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</si>
  <si>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</si>
  <si>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</si>
  <si>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</si>
  <si>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</si>
  <si>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</si>
  <si>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</si>
  <si>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</si>
  <si>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</si>
  <si>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</si>
  <si>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</si>
  <si>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</si>
  <si>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</si>
  <si>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</si>
  <si>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</si>
  <si>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</si>
  <si>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</si>
  <si>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</si>
  <si>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</si>
  <si>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</si>
  <si>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</si>
  <si>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</si>
  <si>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</si>
  <si>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</si>
  <si>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</si>
  <si>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</si>
  <si>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</si>
  <si>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</si>
  <si>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</si>
  <si>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</si>
  <si>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</si>
  <si>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</si>
  <si>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</si>
  <si>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</si>
  <si>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</si>
  <si>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</si>
  <si>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</si>
  <si>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</si>
  <si>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</si>
  <si>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</si>
  <si>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</si>
  <si>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</si>
  <si>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</si>
  <si>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</si>
  <si>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</si>
  <si>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</si>
  <si>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</si>
  <si>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</si>
  <si>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</si>
  <si>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</si>
  <si>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</si>
  <si>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</si>
  <si>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</si>
  <si>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</si>
  <si>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</si>
  <si>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</si>
  <si>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</si>
  <si>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</si>
  <si>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</si>
  <si>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</si>
  <si>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</si>
  <si>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</si>
  <si>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</si>
  <si>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</si>
  <si>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</si>
  <si>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</si>
  <si>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</si>
  <si>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</si>
  <si>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</si>
  <si>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</si>
  <si>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</si>
  <si>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</si>
  <si>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</si>
  <si>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</si>
  <si>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</si>
  <si>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</si>
  <si>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</si>
  <si>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</si>
  <si>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</si>
  <si>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</si>
  <si>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</si>
  <si>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</si>
  <si>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</si>
  <si>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</si>
  <si>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</si>
  <si>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</si>
  <si>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</si>
  <si>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</si>
  <si>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</si>
  <si>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</si>
  <si>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</si>
  <si>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</si>
  <si>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</si>
  <si>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</si>
  <si>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</si>
  <si>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</si>
  <si>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</si>
  <si>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</si>
  <si>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</si>
  <si>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</si>
  <si>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</si>
  <si>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</si>
  <si>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</si>
  <si>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</si>
  <si>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</si>
  <si>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</si>
  <si>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</si>
  <si>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</si>
  <si>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</si>
  <si>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</si>
  <si>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</si>
  <si>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</si>
  <si>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</si>
  <si>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</si>
  <si>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</si>
  <si>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</si>
  <si>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</si>
  <si>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</si>
  <si>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</si>
  <si>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</si>
  <si>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</si>
  <si>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</si>
  <si>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</si>
  <si>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</si>
  <si>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</si>
  <si>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</si>
  <si>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</si>
  <si>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</si>
  <si>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1.1.1.1.</t>
  </si>
  <si>
    <t xml:space="preserve">Строительство трансформаторной подстанции, строительство ЛЭП-10 кВ, строительство ЛЭП-0,4 кВ в соответствии с договорами на ТП № 1-43-25-0194, 1-43-25-0204, 1-43-25-0217, 1-43-25-0226, 1-43-25-0242 пгт. Мостовской.  </t>
  </si>
  <si>
    <t>Q_Лб_25_ЛК15_017660</t>
  </si>
  <si>
    <t>УНЦ КТП киоскового типа 6 - 20 кВ</t>
  </si>
  <si>
    <t>ТП-Пм11-453</t>
  </si>
  <si>
    <t>1</t>
  </si>
  <si>
    <t>П, С</t>
  </si>
  <si>
    <t>2026</t>
  </si>
  <si>
    <t>10</t>
  </si>
  <si>
    <t>ГКТП-400/10/0,4кВ</t>
  </si>
  <si>
    <t>Краснодарский край</t>
  </si>
  <si>
    <t>1 ед.</t>
  </si>
  <si>
    <t>Э1-07-1</t>
  </si>
  <si>
    <t>УНЦ на проектные и изыскательские работы для отдельных элементов электрических сетей</t>
  </si>
  <si>
    <t>Проектная документация, ГКТП</t>
  </si>
  <si>
    <t>1 объект</t>
  </si>
  <si>
    <t>П6-07</t>
  </si>
  <si>
    <t>УНЦ ВЛ 0,4 - 750 кВ на строительно-монтажные работы без опор и провода</t>
  </si>
  <si>
    <t>Строительство ЛЭП-10кВ  до ТП-Пм11-453</t>
  </si>
  <si>
    <t xml:space="preserve">СИП-3 3х(1х70мм2) </t>
  </si>
  <si>
    <t>0,733</t>
  </si>
  <si>
    <t>1 км ВЛ</t>
  </si>
  <si>
    <t>Л1-02-1</t>
  </si>
  <si>
    <t>УНЦ опор ВЛ 0,4 - 750 кВ</t>
  </si>
  <si>
    <t>СВ 110-5</t>
  </si>
  <si>
    <t>Л3-02-1</t>
  </si>
  <si>
    <t>УНЦ провода СИП ВЛ 0,4 - 35 кВ</t>
  </si>
  <si>
    <t>Л7-04-3</t>
  </si>
  <si>
    <t>УНЦ на проектные и изыскательские работы по ВЛ</t>
  </si>
  <si>
    <t>Проектная документация, ВЛЗ-10</t>
  </si>
  <si>
    <t>1 ВЛ</t>
  </si>
  <si>
    <t>П3-02</t>
  </si>
  <si>
    <t>0,4</t>
  </si>
  <si>
    <t>СИП-2 3х70+1х70</t>
  </si>
  <si>
    <t>0,308</t>
  </si>
  <si>
    <t>Л1-01-1</t>
  </si>
  <si>
    <t>СВ 95-3</t>
  </si>
  <si>
    <t>1 км</t>
  </si>
  <si>
    <t>Л3-01-1</t>
  </si>
  <si>
    <t>Л7-24-2</t>
  </si>
  <si>
    <t>СИП-2 3х70+1х54,6</t>
  </si>
  <si>
    <t>0,103</t>
  </si>
  <si>
    <t>Л7-23-2</t>
  </si>
  <si>
    <t>Проектная документация, ВЛИ-0,4</t>
  </si>
  <si>
    <t>2</t>
  </si>
  <si>
    <t>П3-01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</si>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</sst>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7" fillId="0" borderId="14" applyNumberFormat="0" applyFill="0" applyAlignment="0" applyProtection="0"/>
    <xf numFmtId="0" fontId="9" fillId="23" borderId="15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7" fillId="0" borderId="14" applyNumberFormat="0" applyFill="0" applyAlignment="0" applyProtection="0"/>
    <xf numFmtId="0" fontId="9" fillId="23" borderId="15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7" applyNumberFormat="0" applyAlignment="0" applyProtection="0"/>
    <xf numFmtId="0" fontId="17" fillId="0" borderId="18" applyNumberFormat="0" applyFill="0" applyAlignment="0" applyProtection="0"/>
    <xf numFmtId="0" fontId="9" fillId="23" borderId="19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3" applyNumberFormat="0" applyAlignment="0" applyProtection="0"/>
    <xf numFmtId="0" fontId="12" fillId="20" borderId="34" applyNumberFormat="0" applyAlignment="0" applyProtection="0"/>
    <xf numFmtId="0" fontId="13" fillId="20" borderId="33" applyNumberFormat="0" applyAlignment="0" applyProtection="0"/>
    <xf numFmtId="0" fontId="17" fillId="0" borderId="35" applyNumberFormat="0" applyFill="0" applyAlignment="0" applyProtection="0"/>
    <xf numFmtId="0" fontId="12" fillId="20" borderId="44" applyNumberFormat="0" applyAlignment="0" applyProtection="0"/>
    <xf numFmtId="0" fontId="17" fillId="0" borderId="40" applyNumberFormat="0" applyFill="0" applyAlignment="0" applyProtection="0"/>
    <xf numFmtId="0" fontId="9" fillId="23" borderId="41" applyNumberFormat="0" applyFont="0" applyAlignment="0" applyProtection="0"/>
    <xf numFmtId="0" fontId="9" fillId="23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3" applyNumberFormat="0" applyAlignment="0" applyProtection="0"/>
    <xf numFmtId="0" fontId="12" fillId="20" borderId="34" applyNumberFormat="0" applyAlignment="0" applyProtection="0"/>
    <xf numFmtId="0" fontId="13" fillId="20" borderId="33" applyNumberFormat="0" applyAlignment="0" applyProtection="0"/>
    <xf numFmtId="0" fontId="17" fillId="0" borderId="35" applyNumberFormat="0" applyFill="0" applyAlignment="0" applyProtection="0"/>
    <xf numFmtId="0" fontId="9" fillId="23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9" applyNumberFormat="0" applyAlignment="0" applyProtection="0"/>
    <xf numFmtId="0" fontId="2" fillId="0" borderId="0"/>
    <xf numFmtId="0" fontId="11" fillId="7" borderId="33" applyNumberFormat="0" applyAlignment="0" applyProtection="0"/>
    <xf numFmtId="0" fontId="12" fillId="20" borderId="34" applyNumberFormat="0" applyAlignment="0" applyProtection="0"/>
    <xf numFmtId="0" fontId="13" fillId="20" borderId="33" applyNumberFormat="0" applyAlignment="0" applyProtection="0"/>
    <xf numFmtId="0" fontId="17" fillId="0" borderId="35" applyNumberFormat="0" applyFill="0" applyAlignment="0" applyProtection="0"/>
    <xf numFmtId="0" fontId="9" fillId="23" borderId="3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4" applyNumberFormat="0" applyAlignment="0" applyProtection="0"/>
    <xf numFmtId="0" fontId="17" fillId="0" borderId="35" applyNumberFormat="0" applyFill="0" applyAlignment="0" applyProtection="0"/>
    <xf numFmtId="0" fontId="9" fillId="23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8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1" applyNumberFormat="0" applyFont="0" applyAlignment="0" applyProtection="0"/>
    <xf numFmtId="0" fontId="17" fillId="0" borderId="40" applyNumberFormat="0" applyFill="0" applyAlignment="0" applyProtection="0"/>
    <xf numFmtId="0" fontId="13" fillId="20" borderId="38" applyNumberFormat="0" applyAlignment="0" applyProtection="0"/>
    <xf numFmtId="0" fontId="12" fillId="20" borderId="39" applyNumberFormat="0" applyAlignment="0" applyProtection="0"/>
    <xf numFmtId="0" fontId="11" fillId="7" borderId="38" applyNumberFormat="0" applyAlignment="0" applyProtection="0"/>
    <xf numFmtId="0" fontId="9" fillId="23" borderId="41" applyNumberFormat="0" applyFont="0" applyAlignment="0" applyProtection="0"/>
    <xf numFmtId="0" fontId="17" fillId="0" borderId="40" applyNumberFormat="0" applyFill="0" applyAlignment="0" applyProtection="0"/>
    <xf numFmtId="0" fontId="13" fillId="20" borderId="38" applyNumberFormat="0" applyAlignment="0" applyProtection="0"/>
    <xf numFmtId="0" fontId="12" fillId="20" borderId="39" applyNumberFormat="0" applyAlignment="0" applyProtection="0"/>
    <xf numFmtId="0" fontId="9" fillId="23" borderId="41" applyNumberFormat="0" applyFont="0" applyAlignment="0" applyProtection="0"/>
    <xf numFmtId="0" fontId="17" fillId="0" borderId="40" applyNumberFormat="0" applyFill="0" applyAlignment="0" applyProtection="0"/>
    <xf numFmtId="0" fontId="13" fillId="20" borderId="38" applyNumberFormat="0" applyAlignment="0" applyProtection="0"/>
    <xf numFmtId="0" fontId="12" fillId="20" borderId="39" applyNumberFormat="0" applyAlignment="0" applyProtection="0"/>
    <xf numFmtId="0" fontId="11" fillId="7" borderId="38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84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6" xfId="2" applyFont="1" applyFill="1" applyBorder="1" applyAlignment="1">
      <alignment horizontal="center" vertical="center" wrapText="1"/>
    </xf>
    <xf numFmtId="0" fontId="8" fillId="0" borderId="21" xfId="2" applyFont="1" applyFill="1" applyBorder="1" applyAlignment="1">
      <alignment horizontal="center" vertical="center" wrapText="1"/>
    </xf>
    <xf numFmtId="3" fontId="8" fillId="0" borderId="16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6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7" xfId="0" applyFont="1" applyFill="1" applyBorder="1"/>
    <xf numFmtId="0" fontId="34" fillId="0" borderId="16" xfId="0" applyFont="1" applyFill="1" applyBorder="1"/>
    <xf numFmtId="0" fontId="8" fillId="0" borderId="16" xfId="0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/>
    </xf>
    <xf numFmtId="0" fontId="40" fillId="0" borderId="16" xfId="0" applyFont="1" applyFill="1" applyBorder="1"/>
    <xf numFmtId="0" fontId="40" fillId="0" borderId="16" xfId="0" applyFont="1" applyFill="1" applyBorder="1" applyAlignment="1">
      <alignment horizontal="left"/>
    </xf>
    <xf numFmtId="0" fontId="41" fillId="0" borderId="16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1" xfId="251" applyFont="1" applyBorder="1" applyAlignment="1">
      <alignment horizontal="center" vertical="center" wrapText="1"/>
    </xf>
    <xf numFmtId="2" fontId="59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6" xfId="0" applyFont="1" applyFill="1" applyBorder="1" applyAlignment="1">
      <alignment wrapText="1"/>
    </xf>
    <xf numFmtId="0" fontId="40" fillId="0" borderId="21" xfId="0" applyFont="1" applyFill="1" applyBorder="1"/>
    <xf numFmtId="0" fontId="8" fillId="0" borderId="47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28" xfId="0" applyFont="1" applyFill="1" applyBorder="1" applyProtection="1"/>
    <xf numFmtId="0" fontId="45" fillId="0" borderId="16" xfId="0" applyFont="1" applyFill="1" applyBorder="1" applyAlignment="1" applyProtection="1">
      <alignment horizontal="center" vertical="center" wrapText="1"/>
    </xf>
    <xf numFmtId="0" fontId="8" fillId="0" borderId="16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1" xfId="251" applyFont="1" applyBorder="1" applyAlignment="1" applyProtection="1">
      <alignment horizontal="center" vertical="center" wrapText="1"/>
    </xf>
    <xf numFmtId="4" fontId="8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65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1" xfId="0" applyFont="1" applyFill="1" applyBorder="1" applyAlignment="1" applyProtection="1">
      <alignment horizontal="left" vertical="center" wrapText="1"/>
      <protection locked="0"/>
    </xf>
    <xf numFmtId="0" fontId="65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 applyProtection="1">
      <alignment horizontal="center" vertical="center" wrapText="1"/>
      <protection locked="0"/>
    </xf>
    <xf numFmtId="0" fontId="8" fillId="0" borderId="42" xfId="0" applyFont="1" applyFill="1" applyBorder="1" applyAlignment="1" applyProtection="1">
      <alignment horizontal="center" vertical="center" wrapText="1"/>
      <protection locked="0"/>
    </xf>
    <xf numFmtId="0" fontId="8" fillId="0" borderId="37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0" fontId="8" fillId="24" borderId="16" xfId="0" applyFont="1" applyFill="1" applyBorder="1" applyAlignment="1" applyProtection="1">
      <alignment horizontal="center" vertical="center" wrapText="1"/>
      <protection locked="0"/>
    </xf>
    <xf numFmtId="0" fontId="8" fillId="0" borderId="47" xfId="0" applyFont="1" applyFill="1" applyBorder="1" applyAlignment="1" applyProtection="1">
      <alignment horizontal="center" vertical="center" wrapText="1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2" applyFont="1" applyFill="1" applyBorder="1" applyAlignment="1" applyProtection="1">
      <alignment horizontal="center" vertical="center" wrapText="1"/>
      <protection locked="0"/>
    </xf>
    <xf numFmtId="49" fontId="8" fillId="0" borderId="21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1" xfId="2" applyNumberFormat="1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0" fontId="69" fillId="0" borderId="21" xfId="0" applyFont="1" applyFill="1" applyBorder="1" applyAlignment="1" applyProtection="1">
      <alignment horizontal="center" vertical="center" wrapText="1"/>
      <protection locked="0"/>
    </xf>
    <xf numFmtId="0" fontId="69" fillId="0" borderId="60" xfId="0" applyFont="1" applyFill="1" applyBorder="1" applyAlignment="1" applyProtection="1">
      <alignment horizontal="left" vertical="center" wrapText="1"/>
      <protection locked="0"/>
    </xf>
    <xf numFmtId="0" fontId="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9" fillId="24" borderId="21" xfId="0" applyFont="1" applyFill="1" applyBorder="1" applyAlignment="1" applyProtection="1">
      <alignment horizontal="center" vertical="center" wrapText="1"/>
      <protection locked="0"/>
    </xf>
    <xf numFmtId="0" fontId="69" fillId="24" borderId="60" xfId="0" applyFont="1" applyFill="1" applyBorder="1" applyAlignment="1" applyProtection="1">
      <alignment horizontal="left" vertical="center" wrapText="1"/>
      <protection locked="0"/>
    </xf>
    <xf numFmtId="0" fontId="31" fillId="24" borderId="21" xfId="0" applyFont="1" applyFill="1" applyBorder="1" applyAlignment="1" applyProtection="1">
      <alignment horizontal="center" vertical="center"/>
      <protection locked="0"/>
    </xf>
    <xf numFmtId="49" fontId="8" fillId="24" borderId="21" xfId="2" applyNumberFormat="1" applyFont="1" applyFill="1" applyBorder="1" applyAlignment="1" applyProtection="1">
      <alignment horizontal="left" vertical="center" wrapText="1"/>
      <protection locked="0"/>
    </xf>
    <xf numFmtId="49" fontId="8" fillId="24" borderId="21" xfId="2" applyNumberFormat="1" applyFont="1" applyFill="1" applyBorder="1" applyAlignment="1" applyProtection="1">
      <alignment horizontal="center" vertical="center" wrapText="1"/>
      <protection locked="0"/>
    </xf>
    <xf numFmtId="0" fontId="8" fillId="24" borderId="21" xfId="2" applyFont="1" applyFill="1" applyBorder="1" applyAlignment="1" applyProtection="1">
      <alignment horizontal="center" vertical="center" wrapText="1"/>
      <protection locked="0"/>
    </xf>
    <xf numFmtId="4" fontId="8" fillId="24" borderId="21" xfId="2" applyNumberFormat="1" applyFont="1" applyFill="1" applyBorder="1" applyAlignment="1" applyProtection="1">
      <alignment horizontal="center" vertical="center" wrapText="1"/>
      <protection locked="0"/>
    </xf>
    <xf numFmtId="0" fontId="8" fillId="24" borderId="21" xfId="0" applyFont="1" applyFill="1" applyBorder="1" applyAlignment="1" applyProtection="1">
      <alignment horizontal="center" vertical="center" wrapText="1"/>
      <protection locked="0"/>
    </xf>
    <xf numFmtId="0" fontId="8" fillId="24" borderId="21" xfId="2" applyNumberFormat="1" applyFont="1" applyFill="1" applyBorder="1" applyAlignment="1" applyProtection="1">
      <alignment horizontal="center" vertical="center" wrapText="1"/>
      <protection locked="0"/>
    </xf>
    <xf numFmtId="0" fontId="8" fillId="24" borderId="21" xfId="2" applyNumberFormat="1" applyFont="1" applyFill="1" applyBorder="1" applyAlignment="1" applyProtection="1">
      <alignment horizontal="left" vertical="center"/>
      <protection locked="0"/>
    </xf>
    <xf numFmtId="0" fontId="8" fillId="24" borderId="21" xfId="2" applyFont="1" applyFill="1" applyBorder="1" applyAlignment="1" applyProtection="1">
      <alignment vertical="center" wrapText="1"/>
      <protection locked="0"/>
    </xf>
    <xf numFmtId="4" fontId="8" fillId="24" borderId="21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0" applyNumberFormat="1" applyFont="1" applyFill="1" applyBorder="1" applyAlignment="1" applyProtection="1">
      <alignment horizontal="center" vertical="center" wrapText="1"/>
    </xf>
    <xf numFmtId="4" fontId="8" fillId="0" borderId="21" xfId="0" applyNumberFormat="1" applyFont="1" applyFill="1" applyBorder="1" applyAlignment="1" applyProtection="1">
      <alignment horizontal="center" vertical="center"/>
    </xf>
    <xf numFmtId="3" fontId="8" fillId="0" borderId="21" xfId="0" applyNumberFormat="1" applyFont="1" applyFill="1" applyBorder="1" applyAlignment="1" applyProtection="1">
      <alignment horizontal="center" vertical="center" wrapText="1"/>
    </xf>
    <xf numFmtId="164" fontId="42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6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0" xfId="2" applyFont="1" applyFill="1" applyBorder="1" applyAlignment="1">
      <alignment horizontal="center" vertical="center" wrapText="1"/>
    </xf>
    <xf numFmtId="0" fontId="8" fillId="0" borderId="21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1" xfId="251" applyFont="1" applyBorder="1" applyAlignment="1" applyProtection="1">
      <alignment horizontal="center" vertical="center" wrapText="1"/>
    </xf>
    <xf numFmtId="0" fontId="8" fillId="0" borderId="16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42" fillId="0" borderId="32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1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6"/>
  <sheetViews>
    <sheetView tabSelected="1" view="pageBreakPreview" topLeftCell="B1" zoomScale="55" zoomScaleNormal="70" zoomScaleSheetLayoutView="55" workbookViewId="0">
      <selection activeCell="B12" sqref="B12:V12"/>
    </sheetView>
  </sheetViews>
  <sheetFormatPr defaultColWidth="9.140625" defaultRowHeight="15.75" x14ac:dyDescent="0.25"/>
  <cols>
    <col min="1" max="1" width="9.140625" style="105"/>
    <col min="2" max="2" width="13.28515625" style="109" customWidth="1"/>
    <col min="3" max="3" width="82.85546875" style="109" customWidth="1"/>
    <col min="4" max="4" width="26.7109375" style="109" customWidth="1"/>
    <col min="5" max="5" width="46" style="107" customWidth="1"/>
    <col min="6" max="6" width="29.42578125" style="107" customWidth="1"/>
    <col min="7" max="7" width="22.85546875" style="107" customWidth="1"/>
    <col min="8" max="8" width="25.7109375" style="107" customWidth="1"/>
    <col min="9" max="9" width="25.42578125" style="107" customWidth="1"/>
    <col min="10" max="10" width="16.42578125" style="106" customWidth="1"/>
    <col min="11" max="11" width="27.7109375" style="107" customWidth="1"/>
    <col min="12" max="13" width="31.28515625" style="106" customWidth="1"/>
    <col min="14" max="14" width="31.85546875" style="106" customWidth="1"/>
    <col min="15" max="15" width="15.42578125" style="106" customWidth="1"/>
    <col min="16" max="16" width="14.42578125" style="106" customWidth="1"/>
    <col min="17" max="17" width="13.7109375" style="108" customWidth="1"/>
    <col min="18" max="18" width="14.85546875" style="108" customWidth="1"/>
    <col min="19" max="19" width="22.42578125" style="108" customWidth="1"/>
    <col min="20" max="20" width="30.140625" style="108" customWidth="1"/>
    <col min="21" max="21" width="36.85546875" style="108" customWidth="1"/>
    <col min="22" max="22" width="27.7109375" style="105" customWidth="1"/>
    <col min="23" max="23" width="6" style="105" customWidth="1"/>
    <col min="24" max="16384" width="9.140625" style="105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5" t="s">
        <v>156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6" t="s">
        <v>157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57" t="s">
        <v>158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8" t="s">
        <v>159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59" t="s">
        <v>160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4" t="s">
        <v>21</v>
      </c>
      <c r="C16" s="144" t="s">
        <v>11</v>
      </c>
      <c r="D16" s="144" t="s">
        <v>10</v>
      </c>
      <c r="E16" s="144" t="s">
        <v>15</v>
      </c>
      <c r="F16" s="145" t="s">
        <v>18</v>
      </c>
      <c r="G16" s="141" t="s">
        <v>102</v>
      </c>
      <c r="H16" s="149" t="s">
        <v>43</v>
      </c>
      <c r="I16" s="150" t="s">
        <v>38</v>
      </c>
      <c r="J16" s="146" t="s">
        <v>9</v>
      </c>
      <c r="K16" s="147"/>
      <c r="L16" s="147"/>
      <c r="M16" s="148"/>
      <c r="N16" s="147"/>
      <c r="O16" s="140" t="s">
        <v>4</v>
      </c>
      <c r="P16" s="140"/>
      <c r="Q16" s="140"/>
      <c r="R16" s="140"/>
      <c r="S16" s="140"/>
      <c r="T16" s="140"/>
      <c r="U16" s="140"/>
      <c r="V16" s="140" t="s">
        <v>14</v>
      </c>
    </row>
    <row r="17" spans="1:22" s="14" customFormat="1" ht="78.75" x14ac:dyDescent="0.25">
      <c r="A17" s="7"/>
      <c r="B17" s="142"/>
      <c r="C17" s="142"/>
      <c r="D17" s="142"/>
      <c r="E17" s="142"/>
      <c r="F17" s="145"/>
      <c r="G17" s="142"/>
      <c r="H17" s="142"/>
      <c r="I17" s="142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0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3" customFormat="1" ht="57.75" customHeight="1" x14ac:dyDescent="0.25">
      <c r="B19" s="119" t="s">
        <v>161</v>
      </c>
      <c r="C19" s="120" t="s">
        <v>162</v>
      </c>
      <c r="D19" s="98" t="s">
        <v>163</v>
      </c>
      <c r="E19" s="102" t="s">
        <v>164</v>
      </c>
      <c r="F19" s="100" t="s">
        <v>165</v>
      </c>
      <c r="G19" s="100" t="s">
        <v>166</v>
      </c>
      <c r="H19" s="100" t="s">
        <v>167</v>
      </c>
      <c r="I19" s="100" t="s">
        <v>168</v>
      </c>
      <c r="J19" s="100" t="s">
        <v>169</v>
      </c>
      <c r="K19" s="100" t="s">
        <v>170</v>
      </c>
      <c r="L19" s="100"/>
      <c r="M19" s="100"/>
      <c r="N19" s="99" t="s">
        <v>171</v>
      </c>
      <c r="O19" s="100" t="s">
        <v>166</v>
      </c>
      <c r="P19" s="100" t="s">
        <v>166</v>
      </c>
      <c r="Q19" s="99" t="s">
        <v>172</v>
      </c>
      <c r="R19" s="99" t="s">
        <v>173</v>
      </c>
      <c r="S19" s="101">
        <v>1786.74</v>
      </c>
      <c r="T19" s="101">
        <v>1.42</v>
      </c>
      <c r="U19" s="101">
        <f t="shared" ref="U19:U24" si="0">O19*P19*S19*T19</f>
        <v>2537.1707999999999</v>
      </c>
      <c r="V19" s="92" t="s">
        <v>7</v>
      </c>
    </row>
    <row r="20" spans="1:22" s="103" customFormat="1" ht="57.75" customHeight="1" x14ac:dyDescent="0.25">
      <c r="B20" s="119" t="s">
        <v>161</v>
      </c>
      <c r="C20" s="120" t="s">
        <v>162</v>
      </c>
      <c r="D20" s="98" t="s">
        <v>163</v>
      </c>
      <c r="E20" s="102" t="s">
        <v>174</v>
      </c>
      <c r="F20" s="121" t="s">
        <v>165</v>
      </c>
      <c r="G20" s="100" t="s">
        <v>166</v>
      </c>
      <c r="H20" s="100" t="s">
        <v>167</v>
      </c>
      <c r="I20" s="100" t="s">
        <v>168</v>
      </c>
      <c r="J20" s="100" t="s">
        <v>169</v>
      </c>
      <c r="K20" s="100" t="s">
        <v>175</v>
      </c>
      <c r="L20" s="100"/>
      <c r="M20" s="100"/>
      <c r="N20" s="99" t="s">
        <v>171</v>
      </c>
      <c r="O20" s="100" t="s">
        <v>166</v>
      </c>
      <c r="P20" s="100" t="s">
        <v>166</v>
      </c>
      <c r="Q20" s="99" t="s">
        <v>176</v>
      </c>
      <c r="R20" s="99" t="s">
        <v>177</v>
      </c>
      <c r="S20" s="101">
        <v>709.17</v>
      </c>
      <c r="T20" s="101">
        <v>1</v>
      </c>
      <c r="U20" s="101">
        <f t="shared" si="0"/>
        <v>709.17</v>
      </c>
      <c r="V20" s="92" t="s">
        <v>7</v>
      </c>
    </row>
    <row r="21" spans="1:22" s="103" customFormat="1" ht="45.75" customHeight="1" x14ac:dyDescent="0.25">
      <c r="B21" s="122" t="s">
        <v>161</v>
      </c>
      <c r="C21" s="123" t="s">
        <v>162</v>
      </c>
      <c r="D21" s="124" t="s">
        <v>163</v>
      </c>
      <c r="E21" s="125" t="s">
        <v>178</v>
      </c>
      <c r="F21" s="126" t="s">
        <v>179</v>
      </c>
      <c r="G21" s="126" t="s">
        <v>166</v>
      </c>
      <c r="H21" s="126" t="s">
        <v>167</v>
      </c>
      <c r="I21" s="126" t="s">
        <v>168</v>
      </c>
      <c r="J21" s="126" t="s">
        <v>169</v>
      </c>
      <c r="K21" s="126" t="s">
        <v>180</v>
      </c>
      <c r="L21" s="126"/>
      <c r="M21" s="126"/>
      <c r="N21" s="127" t="s">
        <v>171</v>
      </c>
      <c r="O21" s="126" t="s">
        <v>166</v>
      </c>
      <c r="P21" s="126" t="s">
        <v>181</v>
      </c>
      <c r="Q21" s="127" t="s">
        <v>182</v>
      </c>
      <c r="R21" s="127" t="s">
        <v>183</v>
      </c>
      <c r="S21" s="128">
        <v>1929.53</v>
      </c>
      <c r="T21" s="128">
        <v>2.0299999999999998</v>
      </c>
      <c r="U21" s="128">
        <f t="shared" si="0"/>
        <v>2871.1213446999996</v>
      </c>
      <c r="V21" s="129" t="s">
        <v>7</v>
      </c>
    </row>
    <row r="22" spans="1:22" s="103" customFormat="1" ht="63.75" customHeight="1" x14ac:dyDescent="0.25">
      <c r="B22" s="122" t="s">
        <v>161</v>
      </c>
      <c r="C22" s="123" t="s">
        <v>162</v>
      </c>
      <c r="D22" s="124" t="s">
        <v>163</v>
      </c>
      <c r="E22" s="125" t="s">
        <v>184</v>
      </c>
      <c r="F22" s="126" t="s">
        <v>179</v>
      </c>
      <c r="G22" s="126" t="s">
        <v>166</v>
      </c>
      <c r="H22" s="126" t="s">
        <v>167</v>
      </c>
      <c r="I22" s="126" t="s">
        <v>168</v>
      </c>
      <c r="J22" s="126" t="s">
        <v>169</v>
      </c>
      <c r="K22" s="126" t="s">
        <v>185</v>
      </c>
      <c r="L22" s="126"/>
      <c r="M22" s="126"/>
      <c r="N22" s="127" t="s">
        <v>171</v>
      </c>
      <c r="O22" s="126" t="s">
        <v>166</v>
      </c>
      <c r="P22" s="126" t="s">
        <v>181</v>
      </c>
      <c r="Q22" s="127" t="s">
        <v>182</v>
      </c>
      <c r="R22" s="127" t="s">
        <v>186</v>
      </c>
      <c r="S22" s="128">
        <v>1262.83</v>
      </c>
      <c r="T22" s="128">
        <v>1.1599999999999999</v>
      </c>
      <c r="U22" s="128">
        <f t="shared" si="0"/>
        <v>1073.7590923999999</v>
      </c>
      <c r="V22" s="129" t="s">
        <v>7</v>
      </c>
    </row>
    <row r="23" spans="1:22" s="103" customFormat="1" ht="63.75" customHeight="1" x14ac:dyDescent="0.25">
      <c r="B23" s="122" t="s">
        <v>161</v>
      </c>
      <c r="C23" s="123" t="s">
        <v>162</v>
      </c>
      <c r="D23" s="124" t="s">
        <v>163</v>
      </c>
      <c r="E23" s="125" t="s">
        <v>187</v>
      </c>
      <c r="F23" s="126" t="s">
        <v>179</v>
      </c>
      <c r="G23" s="126" t="s">
        <v>166</v>
      </c>
      <c r="H23" s="126" t="s">
        <v>167</v>
      </c>
      <c r="I23" s="126" t="s">
        <v>168</v>
      </c>
      <c r="J23" s="126" t="s">
        <v>169</v>
      </c>
      <c r="K23" s="126" t="s">
        <v>180</v>
      </c>
      <c r="L23" s="126"/>
      <c r="M23" s="126"/>
      <c r="N23" s="127" t="s">
        <v>171</v>
      </c>
      <c r="O23" s="126" t="s">
        <v>166</v>
      </c>
      <c r="P23" s="126" t="s">
        <v>181</v>
      </c>
      <c r="Q23" s="127" t="s">
        <v>182</v>
      </c>
      <c r="R23" s="127" t="s">
        <v>188</v>
      </c>
      <c r="S23" s="128">
        <v>1529.52</v>
      </c>
      <c r="T23" s="128">
        <v>1.1599999999999999</v>
      </c>
      <c r="U23" s="128">
        <f t="shared" si="0"/>
        <v>1300.5202655999999</v>
      </c>
      <c r="V23" s="129" t="s">
        <v>7</v>
      </c>
    </row>
    <row r="24" spans="1:22" s="103" customFormat="1" ht="63.75" customHeight="1" x14ac:dyDescent="0.25">
      <c r="B24" s="122" t="s">
        <v>161</v>
      </c>
      <c r="C24" s="123" t="s">
        <v>162</v>
      </c>
      <c r="D24" s="124" t="s">
        <v>163</v>
      </c>
      <c r="E24" s="125" t="s">
        <v>189</v>
      </c>
      <c r="F24" s="126" t="s">
        <v>179</v>
      </c>
      <c r="G24" s="126" t="s">
        <v>166</v>
      </c>
      <c r="H24" s="126" t="s">
        <v>167</v>
      </c>
      <c r="I24" s="126" t="s">
        <v>168</v>
      </c>
      <c r="J24" s="126" t="s">
        <v>169</v>
      </c>
      <c r="K24" s="126" t="s">
        <v>190</v>
      </c>
      <c r="L24" s="126"/>
      <c r="M24" s="126"/>
      <c r="N24" s="127" t="s">
        <v>171</v>
      </c>
      <c r="O24" s="126" t="s">
        <v>166</v>
      </c>
      <c r="P24" s="126" t="s">
        <v>166</v>
      </c>
      <c r="Q24" s="127" t="s">
        <v>191</v>
      </c>
      <c r="R24" s="127" t="s">
        <v>192</v>
      </c>
      <c r="S24" s="128">
        <v>795.69</v>
      </c>
      <c r="T24" s="128">
        <v>1</v>
      </c>
      <c r="U24" s="128">
        <f t="shared" si="0"/>
        <v>795.69</v>
      </c>
      <c r="V24" s="129" t="s">
        <v>7</v>
      </c>
    </row>
    <row r="25" spans="1:22" s="103" customFormat="1" ht="45.75" customHeight="1" x14ac:dyDescent="0.25">
      <c r="B25" s="122" t="s">
        <v>161</v>
      </c>
      <c r="C25" s="123" t="s">
        <v>162</v>
      </c>
      <c r="D25" s="124" t="s">
        <v>163</v>
      </c>
      <c r="E25" s="125" t="s">
        <v>178</v>
      </c>
      <c r="F25" s="126" t="s">
        <v>165</v>
      </c>
      <c r="G25" s="126" t="s">
        <v>166</v>
      </c>
      <c r="H25" s="126" t="s">
        <v>167</v>
      </c>
      <c r="I25" s="126" t="s">
        <v>168</v>
      </c>
      <c r="J25" s="126" t="s">
        <v>193</v>
      </c>
      <c r="K25" s="126" t="s">
        <v>194</v>
      </c>
      <c r="L25" s="126"/>
      <c r="M25" s="126"/>
      <c r="N25" s="127" t="s">
        <v>171</v>
      </c>
      <c r="O25" s="126" t="s">
        <v>166</v>
      </c>
      <c r="P25" s="126" t="s">
        <v>195</v>
      </c>
      <c r="Q25" s="127" t="s">
        <v>182</v>
      </c>
      <c r="R25" s="127" t="s">
        <v>196</v>
      </c>
      <c r="S25" s="128">
        <v>963.68</v>
      </c>
      <c r="T25" s="128">
        <v>2.0299999999999998</v>
      </c>
      <c r="U25" s="128">
        <f>O25*P25*S25*T25</f>
        <v>602.53128319999985</v>
      </c>
      <c r="V25" s="129" t="s">
        <v>7</v>
      </c>
    </row>
    <row r="26" spans="1:22" s="103" customFormat="1" ht="45.75" customHeight="1" x14ac:dyDescent="0.25">
      <c r="B26" s="122" t="s">
        <v>161</v>
      </c>
      <c r="C26" s="123" t="s">
        <v>162</v>
      </c>
      <c r="D26" s="124" t="s">
        <v>163</v>
      </c>
      <c r="E26" s="125" t="s">
        <v>184</v>
      </c>
      <c r="F26" s="130" t="s">
        <v>165</v>
      </c>
      <c r="G26" s="126" t="s">
        <v>166</v>
      </c>
      <c r="H26" s="126" t="s">
        <v>167</v>
      </c>
      <c r="I26" s="126" t="s">
        <v>168</v>
      </c>
      <c r="J26" s="126" t="s">
        <v>193</v>
      </c>
      <c r="K26" s="126" t="s">
        <v>197</v>
      </c>
      <c r="L26" s="126"/>
      <c r="M26" s="126"/>
      <c r="N26" s="127" t="s">
        <v>171</v>
      </c>
      <c r="O26" s="126" t="s">
        <v>166</v>
      </c>
      <c r="P26" s="126" t="s">
        <v>195</v>
      </c>
      <c r="Q26" s="127" t="s">
        <v>198</v>
      </c>
      <c r="R26" s="127" t="s">
        <v>199</v>
      </c>
      <c r="S26" s="128">
        <v>949.02</v>
      </c>
      <c r="T26" s="128">
        <v>1.1599999999999999</v>
      </c>
      <c r="U26" s="128">
        <f t="shared" ref="U26:U31" si="1">O26*P26*S26*T26</f>
        <v>339.0658656</v>
      </c>
      <c r="V26" s="129" t="s">
        <v>7</v>
      </c>
    </row>
    <row r="27" spans="1:22" s="103" customFormat="1" ht="45.75" customHeight="1" x14ac:dyDescent="0.25">
      <c r="B27" s="122" t="s">
        <v>161</v>
      </c>
      <c r="C27" s="123" t="s">
        <v>162</v>
      </c>
      <c r="D27" s="124" t="s">
        <v>163</v>
      </c>
      <c r="E27" s="125" t="s">
        <v>187</v>
      </c>
      <c r="F27" s="126" t="s">
        <v>165</v>
      </c>
      <c r="G27" s="126" t="s">
        <v>166</v>
      </c>
      <c r="H27" s="126" t="s">
        <v>167</v>
      </c>
      <c r="I27" s="126" t="s">
        <v>168</v>
      </c>
      <c r="J27" s="126" t="s">
        <v>193</v>
      </c>
      <c r="K27" s="126" t="s">
        <v>194</v>
      </c>
      <c r="L27" s="126"/>
      <c r="M27" s="126"/>
      <c r="N27" s="127" t="s">
        <v>171</v>
      </c>
      <c r="O27" s="126" t="s">
        <v>166</v>
      </c>
      <c r="P27" s="126" t="s">
        <v>195</v>
      </c>
      <c r="Q27" s="127" t="s">
        <v>198</v>
      </c>
      <c r="R27" s="127" t="s">
        <v>200</v>
      </c>
      <c r="S27" s="128">
        <v>664.4</v>
      </c>
      <c r="T27" s="128">
        <v>1.1599999999999999</v>
      </c>
      <c r="U27" s="128">
        <f t="shared" si="1"/>
        <v>237.37683199999998</v>
      </c>
      <c r="V27" s="129" t="s">
        <v>7</v>
      </c>
    </row>
    <row r="28" spans="1:22" s="103" customFormat="1" ht="63.75" customHeight="1" x14ac:dyDescent="0.25">
      <c r="B28" s="122" t="s">
        <v>161</v>
      </c>
      <c r="C28" s="123" t="s">
        <v>162</v>
      </c>
      <c r="D28" s="124" t="s">
        <v>163</v>
      </c>
      <c r="E28" s="125" t="s">
        <v>178</v>
      </c>
      <c r="F28" s="126" t="s">
        <v>165</v>
      </c>
      <c r="G28" s="126" t="s">
        <v>166</v>
      </c>
      <c r="H28" s="126" t="s">
        <v>167</v>
      </c>
      <c r="I28" s="126" t="s">
        <v>168</v>
      </c>
      <c r="J28" s="126" t="s">
        <v>193</v>
      </c>
      <c r="K28" s="126" t="s">
        <v>201</v>
      </c>
      <c r="L28" s="126"/>
      <c r="M28" s="126"/>
      <c r="N28" s="127" t="s">
        <v>171</v>
      </c>
      <c r="O28" s="126" t="s">
        <v>166</v>
      </c>
      <c r="P28" s="126" t="s">
        <v>202</v>
      </c>
      <c r="Q28" s="127" t="s">
        <v>182</v>
      </c>
      <c r="R28" s="127" t="s">
        <v>196</v>
      </c>
      <c r="S28" s="128">
        <v>963.68</v>
      </c>
      <c r="T28" s="128">
        <v>2.0299999999999998</v>
      </c>
      <c r="U28" s="128">
        <f>O28*P28*S28*T28</f>
        <v>201.49585119999995</v>
      </c>
      <c r="V28" s="129" t="s">
        <v>7</v>
      </c>
    </row>
    <row r="29" spans="1:22" s="103" customFormat="1" ht="45.75" customHeight="1" x14ac:dyDescent="0.25">
      <c r="B29" s="122" t="s">
        <v>161</v>
      </c>
      <c r="C29" s="123" t="s">
        <v>162</v>
      </c>
      <c r="D29" s="124" t="s">
        <v>163</v>
      </c>
      <c r="E29" s="125" t="s">
        <v>184</v>
      </c>
      <c r="F29" s="130" t="s">
        <v>165</v>
      </c>
      <c r="G29" s="126" t="s">
        <v>166</v>
      </c>
      <c r="H29" s="126" t="s">
        <v>167</v>
      </c>
      <c r="I29" s="126" t="s">
        <v>168</v>
      </c>
      <c r="J29" s="126" t="s">
        <v>193</v>
      </c>
      <c r="K29" s="126" t="s">
        <v>197</v>
      </c>
      <c r="L29" s="126"/>
      <c r="M29" s="126"/>
      <c r="N29" s="127" t="s">
        <v>171</v>
      </c>
      <c r="O29" s="126" t="s">
        <v>166</v>
      </c>
      <c r="P29" s="126" t="s">
        <v>202</v>
      </c>
      <c r="Q29" s="127" t="s">
        <v>198</v>
      </c>
      <c r="R29" s="127" t="s">
        <v>199</v>
      </c>
      <c r="S29" s="128">
        <v>949.02</v>
      </c>
      <c r="T29" s="128">
        <v>1.1599999999999999</v>
      </c>
      <c r="U29" s="128">
        <f t="shared" ref="U29:U30" si="2">O29*P29*S29*T29</f>
        <v>113.38890959999998</v>
      </c>
      <c r="V29" s="129" t="s">
        <v>7</v>
      </c>
    </row>
    <row r="30" spans="1:22" s="103" customFormat="1" ht="63.75" customHeight="1" x14ac:dyDescent="0.25">
      <c r="B30" s="122" t="s">
        <v>161</v>
      </c>
      <c r="C30" s="123" t="s">
        <v>162</v>
      </c>
      <c r="D30" s="124" t="s">
        <v>163</v>
      </c>
      <c r="E30" s="125" t="s">
        <v>187</v>
      </c>
      <c r="F30" s="126" t="s">
        <v>165</v>
      </c>
      <c r="G30" s="126" t="s">
        <v>166</v>
      </c>
      <c r="H30" s="126" t="s">
        <v>167</v>
      </c>
      <c r="I30" s="126" t="s">
        <v>168</v>
      </c>
      <c r="J30" s="126" t="s">
        <v>193</v>
      </c>
      <c r="K30" s="126" t="s">
        <v>201</v>
      </c>
      <c r="L30" s="126"/>
      <c r="M30" s="126"/>
      <c r="N30" s="127" t="s">
        <v>171</v>
      </c>
      <c r="O30" s="126" t="s">
        <v>166</v>
      </c>
      <c r="P30" s="126" t="s">
        <v>202</v>
      </c>
      <c r="Q30" s="127" t="s">
        <v>198</v>
      </c>
      <c r="R30" s="127" t="s">
        <v>203</v>
      </c>
      <c r="S30" s="128">
        <v>647.77</v>
      </c>
      <c r="T30" s="128">
        <v>1.1599999999999999</v>
      </c>
      <c r="U30" s="128">
        <f t="shared" si="2"/>
        <v>77.395559599999999</v>
      </c>
      <c r="V30" s="129" t="s">
        <v>7</v>
      </c>
    </row>
    <row r="31" spans="1:22" s="103" customFormat="1" ht="45.75" customHeight="1" x14ac:dyDescent="0.25">
      <c r="B31" s="122" t="s">
        <v>161</v>
      </c>
      <c r="C31" s="123" t="s">
        <v>162</v>
      </c>
      <c r="D31" s="124" t="s">
        <v>163</v>
      </c>
      <c r="E31" s="125" t="s">
        <v>189</v>
      </c>
      <c r="F31" s="130" t="s">
        <v>165</v>
      </c>
      <c r="G31" s="126" t="s">
        <v>166</v>
      </c>
      <c r="H31" s="126" t="s">
        <v>167</v>
      </c>
      <c r="I31" s="126" t="s">
        <v>168</v>
      </c>
      <c r="J31" s="126" t="s">
        <v>193</v>
      </c>
      <c r="K31" s="126" t="s">
        <v>204</v>
      </c>
      <c r="L31" s="126"/>
      <c r="M31" s="126"/>
      <c r="N31" s="127" t="s">
        <v>171</v>
      </c>
      <c r="O31" s="126" t="s">
        <v>166</v>
      </c>
      <c r="P31" s="126" t="s">
        <v>205</v>
      </c>
      <c r="Q31" s="127" t="s">
        <v>191</v>
      </c>
      <c r="R31" s="127" t="s">
        <v>206</v>
      </c>
      <c r="S31" s="128">
        <v>234.03</v>
      </c>
      <c r="T31" s="128">
        <v>1</v>
      </c>
      <c r="U31" s="128">
        <f t="shared" si="1"/>
        <v>468.06</v>
      </c>
      <c r="V31" s="129" t="s">
        <v>7</v>
      </c>
    </row>
    <row r="32" spans="1:22" s="104" customFormat="1" ht="31.5" x14ac:dyDescent="0.25">
      <c r="B32" s="130"/>
      <c r="C32" s="131"/>
      <c r="D32" s="130"/>
      <c r="E32" s="132" t="s">
        <v>25</v>
      </c>
      <c r="F32" s="129" t="s">
        <v>7</v>
      </c>
      <c r="G32" s="129" t="s">
        <v>7</v>
      </c>
      <c r="H32" s="129" t="s">
        <v>7</v>
      </c>
      <c r="I32" s="129" t="s">
        <v>7</v>
      </c>
      <c r="J32" s="129" t="s">
        <v>7</v>
      </c>
      <c r="K32" s="129" t="s">
        <v>7</v>
      </c>
      <c r="L32" s="129" t="s">
        <v>7</v>
      </c>
      <c r="M32" s="129" t="s">
        <v>7</v>
      </c>
      <c r="N32" s="129" t="s">
        <v>7</v>
      </c>
      <c r="O32" s="129" t="s">
        <v>7</v>
      </c>
      <c r="P32" s="129" t="s">
        <v>7</v>
      </c>
      <c r="Q32" s="129" t="s">
        <v>7</v>
      </c>
      <c r="R32" s="129" t="s">
        <v>7</v>
      </c>
      <c r="S32" s="129" t="s">
        <v>7</v>
      </c>
      <c r="T32" s="129" t="s">
        <v>7</v>
      </c>
      <c r="U32" s="133">
        <f>SUM(U19:U31)</f>
        <v>11326.745803899998</v>
      </c>
      <c r="V32" s="129" t="s">
        <v>7</v>
      </c>
    </row>
    <row r="33" spans="2:21" ht="18.75" hidden="1" x14ac:dyDescent="0.25">
      <c r="B33" s="143" t="s">
        <v>73</v>
      </c>
      <c r="C33" s="143"/>
      <c r="D33" s="143"/>
      <c r="E33" s="143"/>
      <c r="F33" s="143"/>
      <c r="G33" s="143"/>
      <c r="H33" s="143"/>
      <c r="I33" s="143"/>
    </row>
    <row r="34" spans="2:21" hidden="1" x14ac:dyDescent="0.25">
      <c r="C34" s="110"/>
      <c r="D34" s="110"/>
      <c r="E34" s="110"/>
      <c r="F34" s="110"/>
      <c r="G34" s="110"/>
      <c r="H34" s="110"/>
      <c r="I34" s="110"/>
    </row>
    <row r="35" spans="2:21" hidden="1" x14ac:dyDescent="0.25">
      <c r="B35" s="110"/>
    </row>
    <row r="36" spans="2:21" s="114" customFormat="1" hidden="1" x14ac:dyDescent="0.25">
      <c r="B36" s="111" t="s">
        <v>42</v>
      </c>
      <c r="C36" s="112"/>
      <c r="D36" s="112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</row>
    <row r="37" spans="2:21" s="114" customFormat="1" hidden="1" x14ac:dyDescent="0.25">
      <c r="B37" s="115" t="s">
        <v>114</v>
      </c>
      <c r="C37" s="112"/>
      <c r="D37" s="112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</row>
    <row r="38" spans="2:21" s="114" customFormat="1" hidden="1" x14ac:dyDescent="0.25">
      <c r="B38" s="115" t="s">
        <v>100</v>
      </c>
      <c r="C38" s="112"/>
      <c r="D38" s="112"/>
      <c r="J38" s="113"/>
      <c r="K38" s="113"/>
      <c r="L38" s="113"/>
      <c r="M38" s="113"/>
      <c r="N38" s="113"/>
      <c r="O38" s="113"/>
      <c r="P38" s="113"/>
    </row>
    <row r="39" spans="2:21" s="114" customFormat="1" ht="54" hidden="1" customHeight="1" x14ac:dyDescent="0.25">
      <c r="B39" s="151" t="s">
        <v>39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</row>
    <row r="40" spans="2:21" s="114" customFormat="1" hidden="1" x14ac:dyDescent="0.25">
      <c r="B40" s="153" t="s">
        <v>113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</row>
    <row r="41" spans="2:21" s="114" customFormat="1" hidden="1" x14ac:dyDescent="0.25">
      <c r="B41" s="154" t="s">
        <v>115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</row>
    <row r="42" spans="2:21" s="114" customFormat="1" ht="21" hidden="1" customHeight="1" x14ac:dyDescent="0.25">
      <c r="B42" s="151" t="s">
        <v>139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</row>
    <row r="43" spans="2:21" s="114" customFormat="1" ht="18.75" hidden="1" x14ac:dyDescent="0.25">
      <c r="B43" s="115" t="s">
        <v>72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</row>
    <row r="44" spans="2:21" s="114" customFormat="1" hidden="1" x14ac:dyDescent="0.25">
      <c r="B44" s="115"/>
      <c r="C44" s="151" t="s">
        <v>65</v>
      </c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</row>
    <row r="45" spans="2:21" s="114" customFormat="1" hidden="1" x14ac:dyDescent="0.25">
      <c r="B45" s="115"/>
      <c r="C45" s="151" t="s">
        <v>66</v>
      </c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</row>
    <row r="46" spans="2:21" s="114" customFormat="1" hidden="1" x14ac:dyDescent="0.25">
      <c r="B46" s="115"/>
      <c r="C46" s="151" t="s">
        <v>67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</row>
    <row r="47" spans="2:21" s="114" customFormat="1" hidden="1" x14ac:dyDescent="0.25">
      <c r="B47" s="115"/>
      <c r="C47" s="151" t="s">
        <v>68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</row>
    <row r="48" spans="2:21" s="114" customFormat="1" hidden="1" x14ac:dyDescent="0.25">
      <c r="B48" s="115"/>
      <c r="C48" s="151" t="s">
        <v>69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</row>
    <row r="49" spans="2:21" s="114" customFormat="1" hidden="1" x14ac:dyDescent="0.25">
      <c r="B49" s="115"/>
      <c r="C49" s="151" t="s">
        <v>70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</row>
    <row r="50" spans="2:21" s="114" customFormat="1" hidden="1" x14ac:dyDescent="0.25">
      <c r="B50" s="115"/>
      <c r="C50" s="151" t="s">
        <v>71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</row>
    <row r="51" spans="2:21" s="114" customFormat="1" hidden="1" x14ac:dyDescent="0.25">
      <c r="B51" s="154" t="s">
        <v>44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114" customFormat="1" ht="36" hidden="1" customHeight="1" x14ac:dyDescent="0.25">
      <c r="B52" s="151" t="s">
        <v>40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</row>
    <row r="53" spans="2:21" s="114" customFormat="1" hidden="1" x14ac:dyDescent="0.25">
      <c r="B53" s="151" t="s">
        <v>41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</row>
    <row r="54" spans="2:21" s="114" customFormat="1" hidden="1" x14ac:dyDescent="0.25">
      <c r="B54" s="151" t="s">
        <v>116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</row>
    <row r="55" spans="2:21" s="114" customFormat="1" hidden="1" x14ac:dyDescent="0.25">
      <c r="B55" s="151" t="s">
        <v>117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</row>
    <row r="56" spans="2:21" s="114" customFormat="1" hidden="1" x14ac:dyDescent="0.25">
      <c r="B56" s="117"/>
      <c r="C56" s="151" t="s">
        <v>78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</row>
    <row r="57" spans="2:21" s="114" customFormat="1" hidden="1" x14ac:dyDescent="0.25">
      <c r="B57" s="117"/>
      <c r="C57" s="151" t="s">
        <v>77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</row>
    <row r="58" spans="2:21" s="114" customFormat="1" hidden="1" x14ac:dyDescent="0.25">
      <c r="B58" s="117"/>
      <c r="C58" s="151" t="s">
        <v>79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</row>
    <row r="59" spans="2:21" s="114" customFormat="1" hidden="1" x14ac:dyDescent="0.25">
      <c r="B59" s="117"/>
      <c r="C59" s="151" t="s">
        <v>80</v>
      </c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</row>
    <row r="60" spans="2:21" s="114" customFormat="1" hidden="1" x14ac:dyDescent="0.25">
      <c r="B60" s="117"/>
      <c r="C60" s="151" t="s">
        <v>81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</row>
    <row r="61" spans="2:21" s="114" customFormat="1" hidden="1" x14ac:dyDescent="0.25">
      <c r="B61" s="117"/>
      <c r="C61" s="151" t="s">
        <v>82</v>
      </c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</row>
    <row r="62" spans="2:21" s="114" customFormat="1" hidden="1" x14ac:dyDescent="0.25">
      <c r="B62" s="117"/>
      <c r="C62" s="151" t="s">
        <v>83</v>
      </c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</row>
    <row r="63" spans="2:21" s="114" customFormat="1" hidden="1" x14ac:dyDescent="0.25">
      <c r="B63" s="117"/>
      <c r="C63" s="151" t="s">
        <v>88</v>
      </c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</row>
    <row r="64" spans="2:21" s="114" customFormat="1" hidden="1" x14ac:dyDescent="0.25">
      <c r="B64" s="117"/>
      <c r="C64" s="151" t="s">
        <v>84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</row>
    <row r="65" spans="2:21" s="114" customFormat="1" hidden="1" x14ac:dyDescent="0.25">
      <c r="B65" s="117"/>
      <c r="C65" s="151" t="s">
        <v>85</v>
      </c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</row>
    <row r="66" spans="2:21" s="114" customFormat="1" hidden="1" x14ac:dyDescent="0.25">
      <c r="B66" s="117"/>
      <c r="C66" s="151" t="s">
        <v>86</v>
      </c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</row>
    <row r="67" spans="2:21" s="114" customFormat="1" hidden="1" x14ac:dyDescent="0.25">
      <c r="B67" s="117"/>
      <c r="C67" s="151" t="s">
        <v>87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</row>
    <row r="68" spans="2:21" s="114" customFormat="1" hidden="1" x14ac:dyDescent="0.25">
      <c r="B68" s="152" t="s">
        <v>89</v>
      </c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</row>
    <row r="69" spans="2:21" s="114" customFormat="1" hidden="1" x14ac:dyDescent="0.25">
      <c r="B69" s="152" t="s">
        <v>64</v>
      </c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</row>
    <row r="70" spans="2:21" s="114" customFormat="1" hidden="1" x14ac:dyDescent="0.25">
      <c r="B70" s="152" t="s">
        <v>118</v>
      </c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</row>
    <row r="71" spans="2:21" s="114" customFormat="1" hidden="1" x14ac:dyDescent="0.25">
      <c r="B71" s="152" t="s">
        <v>119</v>
      </c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</row>
    <row r="72" spans="2:21" s="114" customFormat="1" hidden="1" x14ac:dyDescent="0.25">
      <c r="B72" s="152" t="s">
        <v>120</v>
      </c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</row>
    <row r="73" spans="2:21" s="114" customFormat="1" hidden="1" x14ac:dyDescent="0.25">
      <c r="B73" s="152" t="s">
        <v>121</v>
      </c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</row>
    <row r="74" spans="2:21" s="118" customFormat="1" ht="35.25" hidden="1" customHeight="1" x14ac:dyDescent="0.25">
      <c r="B74" s="151" t="s">
        <v>122</v>
      </c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</row>
    <row r="75" spans="2:21" s="114" customFormat="1" ht="34.5" hidden="1" customHeight="1" x14ac:dyDescent="0.25">
      <c r="B75" s="151" t="s">
        <v>123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</row>
    <row r="76" spans="2:21" s="114" customFormat="1" x14ac:dyDescent="0.25">
      <c r="B76" s="112"/>
      <c r="C76" s="112"/>
      <c r="D76" s="112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</row>
  </sheetData>
  <sheetProtection sheet="1" objects="1" scenarios="1" insertRows="0"/>
  <mergeCells count="54">
    <mergeCell ref="B5:V5"/>
    <mergeCell ref="B7:V7"/>
    <mergeCell ref="B9:V9"/>
    <mergeCell ref="B10:V10"/>
    <mergeCell ref="B12:V12"/>
    <mergeCell ref="B6:U6"/>
    <mergeCell ref="C50:T50"/>
    <mergeCell ref="B54:U54"/>
    <mergeCell ref="C56:U56"/>
    <mergeCell ref="C57:U57"/>
    <mergeCell ref="B39:U39"/>
    <mergeCell ref="B40:U40"/>
    <mergeCell ref="B41:U41"/>
    <mergeCell ref="B42:U42"/>
    <mergeCell ref="B51:U51"/>
    <mergeCell ref="C44:T44"/>
    <mergeCell ref="C45:T45"/>
    <mergeCell ref="C46:T46"/>
    <mergeCell ref="C47:T47"/>
    <mergeCell ref="C48:T48"/>
    <mergeCell ref="C49:T49"/>
    <mergeCell ref="B71:U71"/>
    <mergeCell ref="B72:U72"/>
    <mergeCell ref="B73:U73"/>
    <mergeCell ref="B74:U74"/>
    <mergeCell ref="C67:U67"/>
    <mergeCell ref="B75:U75"/>
    <mergeCell ref="B52:U52"/>
    <mergeCell ref="B53:U53"/>
    <mergeCell ref="B68:U68"/>
    <mergeCell ref="B69:U69"/>
    <mergeCell ref="B70:U70"/>
    <mergeCell ref="B55:U55"/>
    <mergeCell ref="C59:U59"/>
    <mergeCell ref="C60:U60"/>
    <mergeCell ref="C61:U61"/>
    <mergeCell ref="C62:U62"/>
    <mergeCell ref="C63:U63"/>
    <mergeCell ref="C64:U64"/>
    <mergeCell ref="C65:U65"/>
    <mergeCell ref="C66:U66"/>
    <mergeCell ref="C58:U58"/>
    <mergeCell ref="V16:V17"/>
    <mergeCell ref="G16:G17"/>
    <mergeCell ref="B33:I3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7 D31">
    <cfRule type="duplicateValues" dxfId="11" priority="4"/>
    <cfRule type="duplicateValues" dxfId="10" priority="5"/>
  </conditionalFormatting>
  <conditionalFormatting sqref="D19:D27 D31">
    <cfRule type="duplicateValues" dxfId="9" priority="6"/>
  </conditionalFormatting>
  <conditionalFormatting sqref="D28:D30">
    <cfRule type="duplicateValues" dxfId="8" priority="1"/>
    <cfRule type="duplicateValues" dxfId="7" priority="2"/>
  </conditionalFormatting>
  <conditionalFormatting sqref="D28:D30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F1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2" t="s">
        <v>28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2:48" s="5" customFormat="1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2:48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2:48" ht="18.75" x14ac:dyDescent="0.3">
      <c r="B9" s="165" t="str">
        <f>'20.1'!B12:V12</f>
        <v>Год раскрытия информации: 2026 год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x14ac:dyDescent="0.25">
      <c r="B15" s="91"/>
      <c r="C15" s="92"/>
      <c r="D15" s="92"/>
      <c r="E15" s="92"/>
      <c r="F15" s="91"/>
      <c r="G15" s="91"/>
      <c r="H15" s="91"/>
      <c r="I15" s="91"/>
      <c r="J15" s="91"/>
      <c r="K15" s="91"/>
      <c r="L15" s="91"/>
      <c r="M15" s="91"/>
      <c r="N15" s="31" t="e">
        <f t="shared" ref="N15:N17" si="0">M15/J15</f>
        <v>#DIV/0!</v>
      </c>
      <c r="O15" s="70" t="s">
        <v>7</v>
      </c>
    </row>
    <row r="16" spans="2:48" s="21" customFormat="1" x14ac:dyDescent="0.25">
      <c r="B16" s="91"/>
      <c r="C16" s="92"/>
      <c r="D16" s="92"/>
      <c r="E16" s="92"/>
      <c r="F16" s="91"/>
      <c r="G16" s="91"/>
      <c r="H16" s="91"/>
      <c r="I16" s="91"/>
      <c r="J16" s="91"/>
      <c r="K16" s="91"/>
      <c r="L16" s="91"/>
      <c r="M16" s="91"/>
      <c r="N16" s="31" t="e">
        <f t="shared" si="0"/>
        <v>#DIV/0!</v>
      </c>
      <c r="O16" s="70" t="s">
        <v>7</v>
      </c>
    </row>
    <row r="17" spans="2:16" s="21" customFormat="1" x14ac:dyDescent="0.25">
      <c r="B17" s="91"/>
      <c r="C17" s="92"/>
      <c r="D17" s="92"/>
      <c r="E17" s="92"/>
      <c r="F17" s="91"/>
      <c r="G17" s="91"/>
      <c r="H17" s="91"/>
      <c r="I17" s="91"/>
      <c r="J17" s="91"/>
      <c r="K17" s="91"/>
      <c r="L17" s="91"/>
      <c r="M17" s="91"/>
      <c r="N17" s="31" t="e">
        <f t="shared" si="0"/>
        <v>#DIV/0!</v>
      </c>
      <c r="O17" s="70" t="s">
        <v>7</v>
      </c>
    </row>
    <row r="18" spans="2:16" s="21" customFormat="1" x14ac:dyDescent="0.25">
      <c r="B18" s="91"/>
      <c r="C18" s="92"/>
      <c r="D18" s="92"/>
      <c r="E18" s="92"/>
      <c r="F18" s="91"/>
      <c r="G18" s="91"/>
      <c r="H18" s="91"/>
      <c r="I18" s="91"/>
      <c r="J18" s="91"/>
      <c r="K18" s="91"/>
      <c r="L18" s="91"/>
      <c r="M18" s="91"/>
      <c r="N18" s="31" t="e">
        <f>M18/J18</f>
        <v>#DIV/0!</v>
      </c>
      <c r="O18" s="70" t="s">
        <v>7</v>
      </c>
    </row>
    <row r="19" spans="2:16" ht="18.75" customHeight="1" x14ac:dyDescent="0.25">
      <c r="B19" s="88"/>
      <c r="C19" s="89"/>
      <c r="D19" s="90"/>
      <c r="E19" s="93"/>
      <c r="F19" s="94"/>
      <c r="G19" s="95"/>
      <c r="H19" s="96"/>
      <c r="I19" s="96"/>
      <c r="J19" s="97"/>
      <c r="K19" s="97"/>
      <c r="L19" s="97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4" t="s">
        <v>73</v>
      </c>
      <c r="C21" s="164"/>
      <c r="D21" s="164"/>
      <c r="E21" s="164"/>
      <c r="F21" s="164"/>
      <c r="G21" s="164"/>
      <c r="H21" s="164"/>
      <c r="I21" s="164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3" t="s">
        <v>124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</row>
    <row r="27" spans="2:16" s="20" customFormat="1" ht="15.75" hidden="1" customHeight="1" x14ac:dyDescent="0.25">
      <c r="C27" s="161" t="s">
        <v>45</v>
      </c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45"/>
    </row>
    <row r="28" spans="2:16" s="20" customFormat="1" ht="31.5" hidden="1" customHeight="1" x14ac:dyDescent="0.25">
      <c r="C28" s="161" t="s">
        <v>46</v>
      </c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45"/>
    </row>
    <row r="29" spans="2:16" s="20" customFormat="1" ht="15.75" hidden="1" customHeight="1" x14ac:dyDescent="0.25">
      <c r="C29" s="161" t="s">
        <v>47</v>
      </c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45"/>
    </row>
    <row r="30" spans="2:16" s="20" customFormat="1" ht="15.75" hidden="1" customHeight="1" x14ac:dyDescent="0.25">
      <c r="C30" s="161" t="s">
        <v>48</v>
      </c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45"/>
    </row>
    <row r="31" spans="2:16" s="20" customFormat="1" hidden="1" x14ac:dyDescent="0.25">
      <c r="C31" s="161" t="s">
        <v>49</v>
      </c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46"/>
    </row>
    <row r="32" spans="2:16" s="20" customFormat="1" hidden="1" x14ac:dyDescent="0.25">
      <c r="C32" s="161" t="s">
        <v>50</v>
      </c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46"/>
    </row>
    <row r="33" spans="2:21" s="20" customFormat="1" hidden="1" x14ac:dyDescent="0.25">
      <c r="C33" s="161" t="s">
        <v>51</v>
      </c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46"/>
    </row>
    <row r="34" spans="2:21" s="20" customFormat="1" ht="15.75" hidden="1" customHeight="1" x14ac:dyDescent="0.25">
      <c r="C34" s="161" t="s">
        <v>52</v>
      </c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45"/>
    </row>
    <row r="35" spans="2:21" s="20" customFormat="1" ht="15.75" hidden="1" customHeight="1" x14ac:dyDescent="0.25">
      <c r="C35" s="161" t="s">
        <v>53</v>
      </c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45"/>
    </row>
    <row r="36" spans="2:21" s="20" customFormat="1" hidden="1" x14ac:dyDescent="0.25">
      <c r="C36" s="161" t="s">
        <v>54</v>
      </c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46"/>
    </row>
    <row r="37" spans="2:21" s="20" customFormat="1" ht="15.75" hidden="1" customHeight="1" x14ac:dyDescent="0.25">
      <c r="C37" s="161" t="s">
        <v>55</v>
      </c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45"/>
    </row>
    <row r="38" spans="2:21" s="20" customFormat="1" ht="60.6" hidden="1" customHeight="1" x14ac:dyDescent="0.25">
      <c r="C38" s="161" t="s">
        <v>56</v>
      </c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45"/>
    </row>
    <row r="39" spans="2:21" s="20" customFormat="1" ht="15.75" hidden="1" customHeight="1" x14ac:dyDescent="0.25">
      <c r="C39" s="161" t="s">
        <v>57</v>
      </c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45"/>
    </row>
    <row r="40" spans="2:21" s="20" customFormat="1" ht="21.75" hidden="1" customHeight="1" x14ac:dyDescent="0.25">
      <c r="B40" s="161" t="s">
        <v>91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</row>
    <row r="41" spans="2:21" s="20" customFormat="1" ht="55.5" hidden="1" customHeight="1" x14ac:dyDescent="0.25">
      <c r="B41" s="161" t="s">
        <v>103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1" t="s">
        <v>125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1" t="s">
        <v>92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</row>
    <row r="44" spans="2:21" ht="20.25" hidden="1" customHeight="1" x14ac:dyDescent="0.25">
      <c r="B44" s="161" t="s">
        <v>93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</row>
    <row r="45" spans="2:21" hidden="1" x14ac:dyDescent="0.25">
      <c r="B45" s="161" t="s">
        <v>94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</row>
    <row r="46" spans="2:21" hidden="1" x14ac:dyDescent="0.25">
      <c r="B46" s="161" t="s">
        <v>58</v>
      </c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</row>
    <row r="47" spans="2:21" ht="31.5" hidden="1" customHeight="1" x14ac:dyDescent="0.25">
      <c r="B47" s="166" t="s">
        <v>104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2:21" hidden="1" x14ac:dyDescent="0.25">
      <c r="B48" s="161" t="s">
        <v>59</v>
      </c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</row>
    <row r="49" spans="2:15" ht="32.25" hidden="1" customHeight="1" x14ac:dyDescent="0.25">
      <c r="B49" s="161" t="s">
        <v>126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</row>
    <row r="50" spans="2:15" ht="36" hidden="1" customHeight="1" x14ac:dyDescent="0.25">
      <c r="B50" s="161" t="s">
        <v>127</v>
      </c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C12" sqref="C12:C13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68" t="s">
        <v>34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45" s="73" customFormat="1" ht="18.75" x14ac:dyDescent="0.25"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45" s="73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45" s="75" customFormat="1" ht="15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</row>
    <row r="8" spans="1:45" s="76" customFormat="1" ht="15.75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1:45" s="76" customFormat="1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73" t="s">
        <v>21</v>
      </c>
      <c r="C12" s="173" t="s">
        <v>11</v>
      </c>
      <c r="D12" s="173" t="s">
        <v>10</v>
      </c>
      <c r="E12" s="173" t="s">
        <v>134</v>
      </c>
      <c r="F12" s="173" t="s">
        <v>135</v>
      </c>
      <c r="G12" s="173" t="s">
        <v>33</v>
      </c>
      <c r="H12" s="173"/>
      <c r="I12" s="173"/>
      <c r="J12" s="173"/>
      <c r="K12" s="173"/>
      <c r="L12" s="173" t="s">
        <v>137</v>
      </c>
      <c r="M12" s="173" t="s">
        <v>98</v>
      </c>
      <c r="N12" s="177" t="s">
        <v>32</v>
      </c>
      <c r="O12" s="177" t="s">
        <v>99</v>
      </c>
      <c r="P12" s="175" t="s">
        <v>31</v>
      </c>
      <c r="Q12" s="172" t="s">
        <v>149</v>
      </c>
      <c r="R12" s="172" t="s">
        <v>150</v>
      </c>
      <c r="S12" s="172" t="s">
        <v>151</v>
      </c>
      <c r="T12" s="172" t="s">
        <v>152</v>
      </c>
      <c r="U12" s="172" t="s">
        <v>153</v>
      </c>
      <c r="V12" s="172" t="s">
        <v>154</v>
      </c>
      <c r="W12" s="172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73"/>
      <c r="C13" s="173"/>
      <c r="D13" s="173"/>
      <c r="E13" s="173"/>
      <c r="F13" s="173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73"/>
      <c r="M13" s="173"/>
      <c r="N13" s="177"/>
      <c r="O13" s="177"/>
      <c r="P13" s="175"/>
      <c r="Q13" s="172" t="s">
        <v>140</v>
      </c>
      <c r="R13" s="172" t="s">
        <v>140</v>
      </c>
      <c r="S13" s="172" t="s">
        <v>140</v>
      </c>
      <c r="T13" s="172" t="s">
        <v>140</v>
      </c>
      <c r="U13" s="172" t="s">
        <v>140</v>
      </c>
      <c r="V13" s="172" t="s">
        <v>140</v>
      </c>
      <c r="W13" s="172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19" t="s">
        <v>161</v>
      </c>
      <c r="C15" s="123" t="s">
        <v>162</v>
      </c>
      <c r="D15" s="124" t="s">
        <v>163</v>
      </c>
      <c r="E15" s="134">
        <v>2025</v>
      </c>
      <c r="F15" s="134">
        <v>2026</v>
      </c>
      <c r="G15" s="135">
        <f>'20.1'!U32/1000</f>
        <v>11.326745803899998</v>
      </c>
      <c r="H15" s="135">
        <f>G15*1.2</f>
        <v>13.592094964679998</v>
      </c>
      <c r="I15" s="136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18.169383432243315</v>
      </c>
      <c r="J15" s="136">
        <f>'20.2'!M20/1000</f>
        <v>0</v>
      </c>
      <c r="K15" s="136">
        <f>I15+J15</f>
        <v>18.169383432243315</v>
      </c>
      <c r="L15" s="135"/>
      <c r="M15" s="137">
        <f>K15-L15</f>
        <v>18.169383432243315</v>
      </c>
      <c r="N15" s="135">
        <v>0</v>
      </c>
      <c r="O15" s="138">
        <f>H15-N15</f>
        <v>13.592094964679998</v>
      </c>
      <c r="P15" s="136">
        <f>SUM(Q15:W15)</f>
        <v>3.3013768154000003</v>
      </c>
      <c r="Q15" s="139">
        <v>0</v>
      </c>
      <c r="R15" s="139">
        <v>0</v>
      </c>
      <c r="S15" s="139">
        <v>0</v>
      </c>
      <c r="T15" s="139">
        <v>3.3013768154000003</v>
      </c>
      <c r="U15" s="139" t="s">
        <v>207</v>
      </c>
      <c r="V15" s="139" t="s">
        <v>207</v>
      </c>
      <c r="W15" s="139" t="s">
        <v>207</v>
      </c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6" t="s">
        <v>74</v>
      </c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</row>
    <row r="18" spans="2:23" s="49" customFormat="1" ht="15.75" hidden="1" x14ac:dyDescent="0.25">
      <c r="B18" s="174" t="s">
        <v>75</v>
      </c>
      <c r="C18" s="174"/>
      <c r="D18" s="174"/>
      <c r="E18" s="174"/>
      <c r="F18" s="174"/>
      <c r="G18" s="174"/>
      <c r="H18" s="174"/>
      <c r="I18" s="174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4" t="s">
        <v>76</v>
      </c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3" t="s">
        <v>133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</row>
    <row r="24" spans="2:23" s="47" customFormat="1" ht="33.75" hidden="1" customHeight="1" x14ac:dyDescent="0.25">
      <c r="B24" s="161" t="s">
        <v>95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</row>
    <row r="25" spans="2:23" s="47" customFormat="1" ht="15.75" hidden="1" x14ac:dyDescent="0.25">
      <c r="B25" s="170" t="s">
        <v>130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</row>
    <row r="26" spans="2:23" s="47" customFormat="1" ht="36" hidden="1" customHeight="1" x14ac:dyDescent="0.25">
      <c r="B26" s="171" t="s">
        <v>112</v>
      </c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</row>
    <row r="27" spans="2:23" s="47" customFormat="1" ht="38.25" hidden="1" customHeight="1" x14ac:dyDescent="0.25">
      <c r="B27" s="161" t="s">
        <v>129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</row>
    <row r="28" spans="2:23" s="47" customFormat="1" ht="19.5" hidden="1" customHeight="1" x14ac:dyDescent="0.25">
      <c r="B28" s="161" t="s">
        <v>60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</row>
    <row r="29" spans="2:23" s="47" customFormat="1" ht="37.9" hidden="1" customHeight="1" x14ac:dyDescent="0.25">
      <c r="B29" s="170" t="s">
        <v>132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</row>
    <row r="30" spans="2:23" s="47" customFormat="1" ht="15.75" hidden="1" x14ac:dyDescent="0.25">
      <c r="B30" s="170" t="s">
        <v>131</v>
      </c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</row>
    <row r="31" spans="2:23" s="47" customFormat="1" ht="35.25" hidden="1" customHeight="1" x14ac:dyDescent="0.25">
      <c r="B31" s="161" t="s">
        <v>61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</row>
    <row r="32" spans="2:23" s="47" customFormat="1" ht="21" hidden="1" customHeight="1" x14ac:dyDescent="0.25">
      <c r="B32" s="161" t="s">
        <v>62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</row>
    <row r="33" spans="2:23" s="47" customFormat="1" ht="21" hidden="1" customHeight="1" x14ac:dyDescent="0.25">
      <c r="B33" s="170" t="s">
        <v>111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8" t="s">
        <v>105</v>
      </c>
      <c r="C4" s="178"/>
      <c r="D4" s="178"/>
      <c r="E4" s="178"/>
      <c r="F4" s="178"/>
      <c r="G4" s="178"/>
      <c r="H4" s="178"/>
      <c r="I4" s="178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79" t="s">
        <v>158</v>
      </c>
      <c r="C7" s="179"/>
      <c r="D7" s="179"/>
      <c r="E7" s="179"/>
      <c r="F7" s="179"/>
      <c r="G7" s="179"/>
      <c r="H7" s="179"/>
      <c r="I7" s="179"/>
      <c r="J7" s="53"/>
    </row>
    <row r="8" spans="2:12" ht="18.75" x14ac:dyDescent="0.25">
      <c r="B8" s="180" t="s">
        <v>159</v>
      </c>
      <c r="C8" s="180"/>
      <c r="D8" s="180"/>
      <c r="E8" s="180"/>
      <c r="F8" s="180"/>
      <c r="G8" s="180"/>
      <c r="H8" s="180"/>
      <c r="I8" s="180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1" t="str">
        <f>'20.1'!B12:V12</f>
        <v>Год раскрытия информации: 2026 год</v>
      </c>
      <c r="C10" s="181"/>
      <c r="D10" s="181"/>
      <c r="E10" s="181"/>
      <c r="F10" s="181"/>
      <c r="G10" s="181"/>
      <c r="H10" s="181"/>
      <c r="I10" s="181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2" t="s">
        <v>1</v>
      </c>
      <c r="C12" s="182" t="s">
        <v>106</v>
      </c>
      <c r="D12" s="182" t="s">
        <v>140</v>
      </c>
      <c r="E12" s="182" t="s">
        <v>140</v>
      </c>
      <c r="F12" s="182" t="s">
        <v>140</v>
      </c>
      <c r="G12" s="182" t="s">
        <v>140</v>
      </c>
      <c r="H12" s="182" t="s">
        <v>140</v>
      </c>
      <c r="I12" s="182" t="s">
        <v>140</v>
      </c>
      <c r="J12" s="54"/>
      <c r="K12" s="60"/>
      <c r="L12" s="60"/>
    </row>
    <row r="13" spans="2:12" ht="18.75" x14ac:dyDescent="0.25">
      <c r="B13" s="182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3" t="s">
        <v>108</v>
      </c>
      <c r="C17" s="183"/>
      <c r="D17" s="183"/>
      <c r="E17" s="183"/>
      <c r="F17" s="183"/>
      <c r="G17" s="183"/>
      <c r="H17" s="183"/>
      <c r="I17" s="183"/>
      <c r="J17" s="183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3" t="s">
        <v>109</v>
      </c>
      <c r="C18" s="183"/>
      <c r="D18" s="183"/>
      <c r="E18" s="183"/>
      <c r="F18" s="183"/>
      <c r="G18" s="183"/>
      <c r="H18" s="183"/>
      <c r="I18" s="183"/>
      <c r="J18" s="183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1" t="s">
        <v>110</v>
      </c>
      <c r="C19" s="161"/>
      <c r="D19" s="161"/>
      <c r="E19" s="161"/>
      <c r="F19" s="161"/>
      <c r="G19" s="161"/>
      <c r="H19" s="161"/>
      <c r="I19" s="161"/>
      <c r="J19" s="161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2026-08-11T07:28:47Z</dcterms:modified>
</cp:coreProperties>
</file>